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04-2024\02-PREGÃO ELETRÔNICO\PE 010.2024 PROC 2740.2024-MANUTENÇÃO ÔNIBUS-SMPL\EDITAL-25.11.2024\"/>
    </mc:Choice>
  </mc:AlternateContent>
  <bookViews>
    <workbookView xWindow="0" yWindow="0" windowWidth="24000" windowHeight="8355" tabRatio="500" activeTab="2"/>
  </bookViews>
  <sheets>
    <sheet name="ANEXO VII-RELAÇÃO VEÍCULOS" sheetId="1" r:id="rId1"/>
    <sheet name="ANEXO VIII-MÃO DE OBRA" sheetId="2" r:id="rId2"/>
    <sheet name="ANEXO VI-PROPOSTA MODELO" sheetId="3" r:id="rId3"/>
    <sheet name="ANEXO IX-PLANILHA ORÇAMENT" sheetId="4" r:id="rId4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" i="3" l="1"/>
  <c r="G9" i="3"/>
  <c r="H9" i="4" l="1"/>
  <c r="E10" i="3"/>
  <c r="D25" i="2"/>
  <c r="J8" i="4" s="1"/>
  <c r="J16" i="1"/>
  <c r="L16" i="1" s="1"/>
  <c r="J15" i="1"/>
  <c r="L15" i="1" s="1"/>
  <c r="L14" i="1"/>
  <c r="J14" i="1"/>
  <c r="K14" i="1" s="1"/>
  <c r="J13" i="1"/>
  <c r="L13" i="1" s="1"/>
  <c r="J12" i="1"/>
  <c r="K12" i="1" s="1"/>
  <c r="J11" i="1"/>
  <c r="K11" i="1" s="1"/>
  <c r="J10" i="1"/>
  <c r="L10" i="1" s="1"/>
  <c r="J9" i="1"/>
  <c r="K9" i="1" s="1"/>
  <c r="G20" i="1" l="1"/>
  <c r="L12" i="1"/>
  <c r="L11" i="1"/>
  <c r="L9" i="1"/>
  <c r="L17" i="1" s="1"/>
  <c r="G22" i="1" s="1"/>
  <c r="J9" i="4" s="1"/>
  <c r="K9" i="4" s="1"/>
  <c r="K15" i="1"/>
  <c r="K10" i="1"/>
  <c r="K13" i="1"/>
  <c r="K16" i="1"/>
  <c r="J17" i="1"/>
  <c r="F10" i="3" l="1"/>
  <c r="K17" i="1"/>
  <c r="G21" i="1" s="1"/>
  <c r="H8" i="4" s="1"/>
  <c r="K8" i="4" s="1"/>
  <c r="K10" i="4" s="1"/>
  <c r="F9" i="3" l="1"/>
  <c r="G11" i="3"/>
</calcChain>
</file>

<file path=xl/sharedStrings.xml><?xml version="1.0" encoding="utf-8"?>
<sst xmlns="http://schemas.openxmlformats.org/spreadsheetml/2006/main" count="129" uniqueCount="98">
  <si>
    <t>ESTADO DO RIO DE JANEIRO</t>
  </si>
  <si>
    <t>PREFEITURA MUNICIPAL DE RIO DAS FLÔRES</t>
  </si>
  <si>
    <t>VEÍCULO</t>
  </si>
  <si>
    <t>FABRICANTE</t>
  </si>
  <si>
    <t>MODELO</t>
  </si>
  <si>
    <t>ANO FABRICAÇÃO</t>
  </si>
  <si>
    <t>PLACA</t>
  </si>
  <si>
    <t>CHASSI</t>
  </si>
  <si>
    <t>COMBUSTÍVEL</t>
  </si>
  <si>
    <t>(1) VALOR DE MERCADO (FIPE 2023)</t>
  </si>
  <si>
    <t>(2) TETO CONSERTO (12 MESES) 50%</t>
  </si>
  <si>
    <t>(3) VALOR MÃO DE OBRA (12 MESES) 30%</t>
  </si>
  <si>
    <t>(4) VALOR PEÇAS (12 MESES) 70%</t>
  </si>
  <si>
    <t>ÁLCOOL/GASOLINA</t>
  </si>
  <si>
    <t>TOTAL ESTIMADO</t>
  </si>
  <si>
    <t>PERÍODO EM MESES DE VIGÊNCIA DA LICITAÇÃO</t>
  </si>
  <si>
    <t>VALOR MÉDIO DA MÃO DE OBRA (HORA) (SINDIREPA)</t>
  </si>
  <si>
    <t>QUANTIDADE DE HORAS DE MÃO DE OBRA (estimativa 12 meses)</t>
  </si>
  <si>
    <t>VALOR MÉDIO PEÇAS (estimativa mês)</t>
  </si>
  <si>
    <t>(1) O VALOR DE MERCADO DOS VEÍCULOS CONSIDEROU A PESQUISA REALIZADA NA TABELA FIPE, CONSIDERANDO OS VALORES PRATICADOS NO MÊS DE AGOSTO/2022</t>
  </si>
  <si>
    <t>(2) TETO PARA CONSERTO DE UM VEÍCULO NÃO DEVE ULTRAPASSAR 50% DO VALOR DO MESMO.</t>
  </si>
  <si>
    <t>(3) VALOR DA MÃO DE OBRA NÃO DEVE ULTRAPASSAR 30% DO VALOR DO TETO ESTIMADO PARA CONSERTO.</t>
  </si>
  <si>
    <t>(4) VALOR DAS PEÇAS NÃO DEVE ULTRAPASSAR 70% DO VALOR DO TETO ESTIMADO PARA CONSERTO.</t>
  </si>
  <si>
    <t>TETO DE GASTOS COM COSERTO = 50% DO VALOR TOTAL DOS EQUIPAMENTOS</t>
  </si>
  <si>
    <t>VALOR DA MÃO DE OBRA = 30% DO VALOR TETO</t>
  </si>
  <si>
    <t>VALOR DAS PEÇAS = 70% DO VALOR TETO</t>
  </si>
  <si>
    <t>VALOR MÉDIO DA MÃO DE OBRA (HORA) PRATICADO MO MERCADO, CONFORME TABELA DE REFERENCIA SINDIREPA/2023</t>
  </si>
  <si>
    <t>QUANTIDADE HORAS DE MÃO DE OBRA ANUAL ESTIMADA, OBTIDA DIVIDINDO VALOR TETO DE MÃO DE OBRA PELO VALOR MÉDIO PRATICADO NO MERCADO</t>
  </si>
  <si>
    <t>SECRETARIA/FUNDO MUNICIPAL DE SAÚDE</t>
  </si>
  <si>
    <t>SERVIÇO - MÃO DE OBRA</t>
  </si>
  <si>
    <t>ITEM</t>
  </si>
  <si>
    <t>TIPO DE SERVIÇO</t>
  </si>
  <si>
    <t>VALOR*</t>
  </si>
  <si>
    <t>M O TROCA FUNILARIA</t>
  </si>
  <si>
    <t>M O MECÂNICA</t>
  </si>
  <si>
    <t>M O PINTURA</t>
  </si>
  <si>
    <t>M O TAP/VIDRACEIRO</t>
  </si>
  <si>
    <t>RETÍFICA - USINAGEM</t>
  </si>
  <si>
    <t>ALINHAMENTO</t>
  </si>
  <si>
    <t>CAMBAGEM</t>
  </si>
  <si>
    <t>LAVAGEM</t>
  </si>
  <si>
    <t>BALANCEAMENTO</t>
  </si>
  <si>
    <t>RETÍFICA - MONTAGEM E AJUSTE</t>
  </si>
  <si>
    <t>INJEÇÃO ELETRÔNICA</t>
  </si>
  <si>
    <t>LIMPEZA DE BICOS</t>
  </si>
  <si>
    <t>DIAGNÓSTICO ELETRÔNICO</t>
  </si>
  <si>
    <t>REGULAGEM ELETRÔNICA</t>
  </si>
  <si>
    <t>M O TROCA DE ÓLEO</t>
  </si>
  <si>
    <t>MÉDIA DOS SERVIÇOS</t>
  </si>
  <si>
    <t>* Os valores apresentados tem por referencia Tabela de Mão de Obra do Sindicato da Indústria de Reparação de Veículos e Acesórios do Rio de Janeiro (SINDIREPA) para ano de 2023</t>
  </si>
  <si>
    <t>LOTE 1</t>
  </si>
  <si>
    <t>Item</t>
  </si>
  <si>
    <t>Descrição</t>
  </si>
  <si>
    <t>Unidade</t>
  </si>
  <si>
    <t>Quantidade</t>
  </si>
  <si>
    <t>Serviço de mão de obra para manutenção de veículos e máquinas</t>
  </si>
  <si>
    <t>H/S</t>
  </si>
  <si>
    <t>Peças de reposição e materiais</t>
  </si>
  <si>
    <t>ME</t>
  </si>
  <si>
    <t>TOTAL DE GASTOS</t>
  </si>
  <si>
    <t>DESCRIÇÃO</t>
  </si>
  <si>
    <t>QUANTIDADE</t>
  </si>
  <si>
    <t>UNIDADE</t>
  </si>
  <si>
    <t>VALOR UNITÁRIO</t>
  </si>
  <si>
    <t>VALOR TOTAL</t>
  </si>
  <si>
    <t>TOTAL</t>
  </si>
  <si>
    <t>MERCEDES BENZ</t>
  </si>
  <si>
    <t>VOLKSWAGEN</t>
  </si>
  <si>
    <t>MARCOPOLO</t>
  </si>
  <si>
    <t>CIFERAL CITMAX U</t>
  </si>
  <si>
    <t>INDUCAR APACHE U</t>
  </si>
  <si>
    <t>VW15.190 EOD</t>
  </si>
  <si>
    <t>MICRO ÔNIBUS</t>
  </si>
  <si>
    <t>GXH 2I13</t>
  </si>
  <si>
    <t>9BM3840786B480019</t>
  </si>
  <si>
    <t>GXH 2I16</t>
  </si>
  <si>
    <t>9BM3840786B480712</t>
  </si>
  <si>
    <t>GXH 2I17</t>
  </si>
  <si>
    <t>9BM3840786B480524</t>
  </si>
  <si>
    <t>HDI 3410</t>
  </si>
  <si>
    <t>9BWRL82W17R714407</t>
  </si>
  <si>
    <t>HDI 3401</t>
  </si>
  <si>
    <t>9BWRL82W07R714415</t>
  </si>
  <si>
    <t>LIT 7865</t>
  </si>
  <si>
    <t>9BM3642311NC016099</t>
  </si>
  <si>
    <t>LLF 1707</t>
  </si>
  <si>
    <t>9532882W7AR039971</t>
  </si>
  <si>
    <t>LWU 1818</t>
  </si>
  <si>
    <t>93PB38D305C016099</t>
  </si>
  <si>
    <t>Secretaria Municipal de Planejamento</t>
  </si>
  <si>
    <t>Secretaria Municipal Extraordinária de Transportes</t>
  </si>
  <si>
    <t>ANEXO VI - PROPOSTA MODELO</t>
  </si>
  <si>
    <t>ANEXO VII - RELAÇÃO DOS VEÍCULOS - DOS VALORES</t>
  </si>
  <si>
    <t>ANEXO VIII - MÃO DE OBRA - VALORES</t>
  </si>
  <si>
    <t>ANEXO IX - PLANILHA ORÇAMENTÁRIA</t>
  </si>
  <si>
    <t>Preço Unitário desconto 02%</t>
  </si>
  <si>
    <t>Preço Total desconto 02%</t>
  </si>
  <si>
    <t>OBS: O PERCENTUAL MÍNIMO DE LANCE PARA O LOTE É DE 02% (DOIS PORCENTO) SOBRE O VALOR TOTAL DO LOTE, CONFORME COLUNA 6, LINHA 4 DA PLANILHA ACIMA, OU SEJA SUBTRAINDO 02% DO VALOR TOTAL ESTIMADO ANUAL DO ITEM 1 E DO ITEM 2, CHEGARÁ AO DESCONTO DE 02% SOBRE O VALOR TOTAL DO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</si>
</sst>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164" formatCode="&quot;R$ &quot;#,##0.00"/>
    <numFmt numFmtId="165" formatCode="_-&quot;R$ &quot;* #,##0.00_-;&quot;-R$ &quot;* #,##0.00_-;_-&quot;R$ &quot;* \-??_-;_-@_-"/>
    <numFmt numFmtId="166" formatCode="_-[$R$-416]\ * #,##0.00_-;\-[$R$-416]\ * #,##0.00_-;_-[$R$-416]\ * \-??_-;_-@_-"/>
    <numFmt numFmtId="167" formatCode="_-* #,##0.00_-;\-* #,##0.00_-;_-* \-??_-;_-@_-"/>
    <numFmt numFmtId="168" formatCode="#,##0.000000000000"/>
    <numFmt numFmtId="169" formatCode="_-[$R$-416]\ * #,##0.00_-;\-[$R$-416]\ * #,##0.00_-;_-[$R$-416]\ * &quot;-&quot;??_-;_-@_-"/>
  </numFmts>
  <fonts count="14" x14ac:knownFonts="1">
    <font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b/>
      <i/>
      <sz val="12"/>
      <color theme="1"/>
      <name val="Calibri"/>
      <family val="2"/>
      <charset val="1"/>
    </font>
    <font>
      <b/>
      <sz val="12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4"/>
      <color theme="1"/>
      <name val="Calibri"/>
      <family val="2"/>
      <charset val="1"/>
    </font>
    <font>
      <sz val="16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i/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rgb="FF00B0F0"/>
        <bgColor rgb="FF33CCCC"/>
      </patternFill>
    </fill>
    <fill>
      <patternFill patternType="solid">
        <fgColor rgb="FF00FF00"/>
        <bgColor rgb="FF00B050"/>
      </patternFill>
    </fill>
    <fill>
      <patternFill patternType="solid">
        <fgColor rgb="FFFF0000"/>
        <bgColor rgb="FF993300"/>
      </patternFill>
    </fill>
    <fill>
      <patternFill patternType="solid">
        <fgColor theme="4" tint="0.39988402966399123"/>
        <bgColor rgb="FFC0C0C0"/>
      </patternFill>
    </fill>
    <fill>
      <patternFill patternType="solid">
        <fgColor rgb="FFFFC000"/>
        <bgColor rgb="FFFF99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7" fontId="12" fillId="0" borderId="0" applyBorder="0" applyProtection="0"/>
  </cellStyleXfs>
  <cellXfs count="8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5" fontId="0" fillId="0" borderId="3" xfId="0" applyNumberFormat="1" applyBorder="1" applyAlignment="1"/>
    <xf numFmtId="165" fontId="0" fillId="0" borderId="1" xfId="0" applyNumberFormat="1" applyBorder="1" applyAlignment="1">
      <alignment wrapText="1"/>
    </xf>
    <xf numFmtId="165" fontId="0" fillId="0" borderId="1" xfId="0" applyNumberFormat="1" applyBorder="1" applyAlignment="1"/>
    <xf numFmtId="0" fontId="0" fillId="0" borderId="0" xfId="0" applyAlignment="1"/>
    <xf numFmtId="166" fontId="4" fillId="3" borderId="1" xfId="0" applyNumberFormat="1" applyFont="1" applyFill="1" applyBorder="1" applyAlignment="1"/>
    <xf numFmtId="167" fontId="4" fillId="4" borderId="1" xfId="1" applyFont="1" applyFill="1" applyBorder="1" applyAlignment="1" applyProtection="1"/>
    <xf numFmtId="166" fontId="4" fillId="5" borderId="1" xfId="0" applyNumberFormat="1" applyFont="1" applyFill="1" applyBorder="1" applyAlignment="1"/>
    <xf numFmtId="0" fontId="4" fillId="0" borderId="0" xfId="0" applyFont="1" applyBorder="1" applyAlignment="1">
      <alignment horizontal="center"/>
    </xf>
    <xf numFmtId="166" fontId="4" fillId="0" borderId="0" xfId="0" applyNumberFormat="1" applyFont="1" applyBorder="1" applyAlignment="1"/>
    <xf numFmtId="166" fontId="6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65" fontId="4" fillId="3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Border="1" applyAlignment="1"/>
    <xf numFmtId="166" fontId="0" fillId="0" borderId="0" xfId="0" applyNumberFormat="1" applyAlignment="1"/>
    <xf numFmtId="4" fontId="4" fillId="7" borderId="1" xfId="0" applyNumberFormat="1" applyFont="1" applyFill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/>
    <xf numFmtId="0" fontId="0" fillId="3" borderId="1" xfId="0" applyFill="1" applyBorder="1"/>
    <xf numFmtId="0" fontId="0" fillId="4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7" borderId="1" xfId="0" applyFill="1" applyBorder="1"/>
    <xf numFmtId="0" fontId="0" fillId="0" borderId="0" xfId="0" applyBorder="1"/>
    <xf numFmtId="0" fontId="4" fillId="0" borderId="0" xfId="0" applyFont="1" applyAlignment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ont="1" applyBorder="1"/>
    <xf numFmtId="166" fontId="4" fillId="0" borderId="5" xfId="0" applyNumberFormat="1" applyFont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165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Border="1"/>
    <xf numFmtId="166" fontId="0" fillId="0" borderId="1" xfId="0" applyNumberFormat="1" applyFont="1" applyBorder="1" applyAlignment="1">
      <alignment vertical="center"/>
    </xf>
    <xf numFmtId="166" fontId="0" fillId="0" borderId="1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11" fillId="0" borderId="0" xfId="0" applyFont="1"/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/>
    </xf>
    <xf numFmtId="44" fontId="0" fillId="0" borderId="1" xfId="0" applyNumberFormat="1" applyBorder="1" applyAlignment="1"/>
    <xf numFmtId="0" fontId="6" fillId="6" borderId="1" xfId="0" applyFont="1" applyFill="1" applyBorder="1" applyAlignment="1">
      <alignment horizontal="center"/>
    </xf>
    <xf numFmtId="169" fontId="0" fillId="0" borderId="1" xfId="0" applyNumberFormat="1" applyBorder="1"/>
    <xf numFmtId="0" fontId="13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textRotation="90"/>
    </xf>
    <xf numFmtId="0" fontId="0" fillId="0" borderId="6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133200</xdr:colOff>
      <xdr:row>0</xdr:row>
      <xdr:rowOff>133200</xdr:rowOff>
    </xdr:from>
    <xdr:to>
      <xdr:col>1</xdr:col>
      <xdr:colOff>193320</xdr:colOff>
      <xdr:row>3</xdr:row>
      <xdr:rowOff>149400</xdr:rowOff>
    </xdr:to>
    <xdr:pic>
      <xdr:nvPicPr>
        <xdr:cNvPr id="2" name="Imagem 2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33200" y="133200"/>
          <a:ext cx="644400" cy="61632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152280</xdr:colOff>
      <xdr:row>0</xdr:row>
      <xdr:rowOff>104760</xdr:rowOff>
    </xdr:from>
    <xdr:to>
      <xdr:col>1</xdr:col>
      <xdr:colOff>292320</xdr:colOff>
      <xdr:row>3</xdr:row>
      <xdr:rowOff>149400</xdr:rowOff>
    </xdr:to>
    <xdr:pic>
      <xdr:nvPicPr>
        <xdr:cNvPr id="2" name="Imagem 1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2280" y="104760"/>
          <a:ext cx="643680" cy="64476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200160</xdr:colOff>
      <xdr:row>0</xdr:row>
      <xdr:rowOff>95400</xdr:rowOff>
    </xdr:from>
    <xdr:to>
      <xdr:col>1</xdr:col>
      <xdr:colOff>403200</xdr:colOff>
      <xdr:row>3</xdr:row>
      <xdr:rowOff>140040</xdr:rowOff>
    </xdr:to>
    <xdr:pic>
      <xdr:nvPicPr>
        <xdr:cNvPr id="2" name="Imagem 1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200160" y="95400"/>
          <a:ext cx="636120" cy="66384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181080</xdr:colOff>
      <xdr:row>0</xdr:row>
      <xdr:rowOff>57240</xdr:rowOff>
    </xdr:from>
    <xdr:to>
      <xdr:col>1</xdr:col>
      <xdr:colOff>307800</xdr:colOff>
      <xdr:row>3</xdr:row>
      <xdr:rowOff>75960</xdr:rowOff>
    </xdr:to>
    <xdr:pic>
      <xdr:nvPicPr>
        <xdr:cNvPr id="3" name="Imagem 1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1080" y="57240"/>
          <a:ext cx="738360" cy="63792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4"/>
  <sheetViews>
    <sheetView zoomScale="115" zoomScaleNormal="115" workbookViewId="0">
      <selection activeCell="G21" sqref="G21"/>
    </sheetView>
  </sheetViews>
  <sheetFormatPr defaultColWidth="8.7109375" defaultRowHeight="15" x14ac:dyDescent="0.25"/>
  <cols>
    <col min="1" max="1" width="8.28515625" customWidth="1"/>
    <col min="2" max="2" width="3.28515625" customWidth="1"/>
    <col min="3" max="3" width="11.7109375" customWidth="1"/>
    <col min="4" max="4" width="22.5703125" customWidth="1"/>
    <col min="5" max="6" width="12.42578125" customWidth="1"/>
    <col min="7" max="7" width="21.28515625" customWidth="1"/>
    <col min="8" max="8" width="18.7109375" customWidth="1"/>
    <col min="9" max="9" width="15.7109375" customWidth="1"/>
    <col min="10" max="10" width="17.140625" customWidth="1"/>
    <col min="11" max="11" width="15.140625" customWidth="1"/>
    <col min="12" max="12" width="15.28515625" customWidth="1"/>
  </cols>
  <sheetData>
    <row r="1" spans="1:12" ht="15.75" x14ac:dyDescent="0.25">
      <c r="C1" s="1" t="s">
        <v>0</v>
      </c>
    </row>
    <row r="2" spans="1:12" ht="15.75" x14ac:dyDescent="0.25">
      <c r="C2" s="1" t="s">
        <v>1</v>
      </c>
    </row>
    <row r="3" spans="1:12" ht="15.75" x14ac:dyDescent="0.25">
      <c r="C3" s="67" t="s">
        <v>89</v>
      </c>
    </row>
    <row r="4" spans="1:12" ht="15.75" x14ac:dyDescent="0.25">
      <c r="C4" s="2" t="s">
        <v>90</v>
      </c>
    </row>
    <row r="5" spans="1:12" ht="15.75" x14ac:dyDescent="0.25">
      <c r="C5" s="2"/>
    </row>
    <row r="6" spans="1:12" ht="15.75" x14ac:dyDescent="0.25">
      <c r="A6" s="74" t="s">
        <v>92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8" spans="1:12" ht="45" x14ac:dyDescent="0.25">
      <c r="A8" s="3" t="s">
        <v>2</v>
      </c>
      <c r="B8" s="75" t="s">
        <v>3</v>
      </c>
      <c r="C8" s="75"/>
      <c r="D8" s="3" t="s">
        <v>4</v>
      </c>
      <c r="E8" s="4" t="s">
        <v>5</v>
      </c>
      <c r="F8" s="4" t="s">
        <v>6</v>
      </c>
      <c r="G8" s="4" t="s">
        <v>7</v>
      </c>
      <c r="H8" s="5" t="s">
        <v>8</v>
      </c>
      <c r="I8" s="5" t="s">
        <v>9</v>
      </c>
      <c r="J8" s="6" t="s">
        <v>10</v>
      </c>
      <c r="K8" s="4" t="s">
        <v>11</v>
      </c>
      <c r="L8" s="4" t="s">
        <v>12</v>
      </c>
    </row>
    <row r="9" spans="1:12" x14ac:dyDescent="0.25">
      <c r="A9" s="7">
        <v>1</v>
      </c>
      <c r="B9" s="73" t="s">
        <v>66</v>
      </c>
      <c r="C9" s="73"/>
      <c r="D9" s="61" t="s">
        <v>69</v>
      </c>
      <c r="E9" s="38">
        <v>2006</v>
      </c>
      <c r="F9" s="62" t="s">
        <v>73</v>
      </c>
      <c r="G9" s="38" t="s">
        <v>74</v>
      </c>
      <c r="H9" s="63" t="s">
        <v>13</v>
      </c>
      <c r="I9" s="64">
        <v>178726</v>
      </c>
      <c r="J9" s="8">
        <f t="shared" ref="J9:J16" si="0">I9*0.5</f>
        <v>89363</v>
      </c>
      <c r="K9" s="9">
        <f t="shared" ref="K9:K16" si="1">J9*0.3</f>
        <v>26808.899999999998</v>
      </c>
      <c r="L9" s="10">
        <f t="shared" ref="L9:L16" si="2">J9*0.7</f>
        <v>62554.1</v>
      </c>
    </row>
    <row r="10" spans="1:12" x14ac:dyDescent="0.25">
      <c r="A10" s="7">
        <v>2</v>
      </c>
      <c r="B10" s="73" t="s">
        <v>66</v>
      </c>
      <c r="C10" s="73"/>
      <c r="D10" s="61" t="s">
        <v>69</v>
      </c>
      <c r="E10" s="38">
        <v>2006</v>
      </c>
      <c r="F10" s="62" t="s">
        <v>75</v>
      </c>
      <c r="G10" s="38" t="s">
        <v>76</v>
      </c>
      <c r="H10" s="63" t="s">
        <v>13</v>
      </c>
      <c r="I10" s="64">
        <v>178726</v>
      </c>
      <c r="J10" s="8">
        <f t="shared" si="0"/>
        <v>89363</v>
      </c>
      <c r="K10" s="9">
        <f t="shared" si="1"/>
        <v>26808.899999999998</v>
      </c>
      <c r="L10" s="10">
        <f t="shared" si="2"/>
        <v>62554.1</v>
      </c>
    </row>
    <row r="11" spans="1:12" x14ac:dyDescent="0.25">
      <c r="A11" s="7">
        <v>3</v>
      </c>
      <c r="B11" s="73" t="s">
        <v>66</v>
      </c>
      <c r="C11" s="73"/>
      <c r="D11" s="61" t="s">
        <v>69</v>
      </c>
      <c r="E11" s="38">
        <v>2006</v>
      </c>
      <c r="F11" s="62" t="s">
        <v>77</v>
      </c>
      <c r="G11" s="38" t="s">
        <v>78</v>
      </c>
      <c r="H11" s="63" t="s">
        <v>13</v>
      </c>
      <c r="I11" s="64">
        <v>178726</v>
      </c>
      <c r="J11" s="8">
        <f t="shared" si="0"/>
        <v>89363</v>
      </c>
      <c r="K11" s="9">
        <f t="shared" si="1"/>
        <v>26808.899999999998</v>
      </c>
      <c r="L11" s="10">
        <f t="shared" si="2"/>
        <v>62554.1</v>
      </c>
    </row>
    <row r="12" spans="1:12" x14ac:dyDescent="0.25">
      <c r="A12" s="7">
        <v>4</v>
      </c>
      <c r="B12" s="73" t="s">
        <v>67</v>
      </c>
      <c r="C12" s="73"/>
      <c r="D12" s="61" t="s">
        <v>70</v>
      </c>
      <c r="E12" s="38">
        <v>2007</v>
      </c>
      <c r="F12" s="62" t="s">
        <v>79</v>
      </c>
      <c r="G12" s="38" t="s">
        <v>80</v>
      </c>
      <c r="H12" s="63" t="s">
        <v>13</v>
      </c>
      <c r="I12" s="64">
        <v>134080</v>
      </c>
      <c r="J12" s="8">
        <f t="shared" si="0"/>
        <v>67040</v>
      </c>
      <c r="K12" s="9">
        <f t="shared" si="1"/>
        <v>20112</v>
      </c>
      <c r="L12" s="10">
        <f t="shared" si="2"/>
        <v>46928</v>
      </c>
    </row>
    <row r="13" spans="1:12" s="11" customFormat="1" ht="16.5" customHeight="1" x14ac:dyDescent="0.25">
      <c r="A13" s="7">
        <v>5</v>
      </c>
      <c r="B13" s="73" t="s">
        <v>67</v>
      </c>
      <c r="C13" s="73"/>
      <c r="D13" s="61" t="s">
        <v>70</v>
      </c>
      <c r="E13" s="38">
        <v>2007</v>
      </c>
      <c r="F13" s="62" t="s">
        <v>81</v>
      </c>
      <c r="G13" s="38" t="s">
        <v>82</v>
      </c>
      <c r="H13" s="63" t="s">
        <v>13</v>
      </c>
      <c r="I13" s="64">
        <v>134080</v>
      </c>
      <c r="J13" s="8">
        <f t="shared" si="0"/>
        <v>67040</v>
      </c>
      <c r="K13" s="9">
        <f t="shared" si="1"/>
        <v>20112</v>
      </c>
      <c r="L13" s="10">
        <f t="shared" si="2"/>
        <v>46928</v>
      </c>
    </row>
    <row r="14" spans="1:12" s="11" customFormat="1" ht="16.5" customHeight="1" x14ac:dyDescent="0.25">
      <c r="A14" s="7">
        <v>6</v>
      </c>
      <c r="B14" s="73" t="s">
        <v>66</v>
      </c>
      <c r="C14" s="73"/>
      <c r="D14" s="61" t="s">
        <v>69</v>
      </c>
      <c r="E14" s="38">
        <v>1992</v>
      </c>
      <c r="F14" s="62" t="s">
        <v>83</v>
      </c>
      <c r="G14" s="38" t="s">
        <v>84</v>
      </c>
      <c r="H14" s="63" t="s">
        <v>13</v>
      </c>
      <c r="I14" s="64">
        <v>38743</v>
      </c>
      <c r="J14" s="8">
        <f t="shared" si="0"/>
        <v>19371.5</v>
      </c>
      <c r="K14" s="9">
        <f t="shared" si="1"/>
        <v>5811.45</v>
      </c>
      <c r="L14" s="10">
        <f t="shared" si="2"/>
        <v>13560.05</v>
      </c>
    </row>
    <row r="15" spans="1:12" s="11" customFormat="1" ht="16.5" customHeight="1" x14ac:dyDescent="0.25">
      <c r="A15" s="7">
        <v>7</v>
      </c>
      <c r="B15" s="73" t="s">
        <v>67</v>
      </c>
      <c r="C15" s="73"/>
      <c r="D15" s="61" t="s">
        <v>71</v>
      </c>
      <c r="E15" s="38">
        <v>2010</v>
      </c>
      <c r="F15" s="62" t="s">
        <v>85</v>
      </c>
      <c r="G15" s="38" t="s">
        <v>86</v>
      </c>
      <c r="H15" s="63" t="s">
        <v>13</v>
      </c>
      <c r="I15" s="64">
        <v>133581</v>
      </c>
      <c r="J15" s="8">
        <f t="shared" si="0"/>
        <v>66790.5</v>
      </c>
      <c r="K15" s="9">
        <f t="shared" si="1"/>
        <v>20037.149999999998</v>
      </c>
      <c r="L15" s="10">
        <f t="shared" si="2"/>
        <v>46753.35</v>
      </c>
    </row>
    <row r="16" spans="1:12" s="11" customFormat="1" ht="16.5" customHeight="1" x14ac:dyDescent="0.25">
      <c r="A16" s="7">
        <v>8</v>
      </c>
      <c r="B16" s="73" t="s">
        <v>68</v>
      </c>
      <c r="C16" s="73"/>
      <c r="D16" s="61" t="s">
        <v>72</v>
      </c>
      <c r="E16" s="38">
        <v>2005</v>
      </c>
      <c r="F16" s="62" t="s">
        <v>87</v>
      </c>
      <c r="G16" s="38" t="s">
        <v>88</v>
      </c>
      <c r="H16" s="63" t="s">
        <v>13</v>
      </c>
      <c r="I16" s="64">
        <v>49691</v>
      </c>
      <c r="J16" s="8">
        <f t="shared" si="0"/>
        <v>24845.5</v>
      </c>
      <c r="K16" s="9">
        <f t="shared" si="1"/>
        <v>7453.65</v>
      </c>
      <c r="L16" s="10">
        <f t="shared" si="2"/>
        <v>17391.849999999999</v>
      </c>
    </row>
    <row r="17" spans="1:12" s="11" customFormat="1" ht="16.5" customHeight="1" x14ac:dyDescent="0.25">
      <c r="A17" s="71" t="s">
        <v>14</v>
      </c>
      <c r="B17" s="71"/>
      <c r="C17" s="71"/>
      <c r="D17" s="71"/>
      <c r="E17" s="71"/>
      <c r="F17" s="71"/>
      <c r="G17" s="71"/>
      <c r="H17" s="71"/>
      <c r="I17" s="71"/>
      <c r="J17" s="12">
        <f>SUM(J9:J16)</f>
        <v>513176.5</v>
      </c>
      <c r="K17" s="13">
        <f>SUM(K9:K16)</f>
        <v>153952.94999999998</v>
      </c>
      <c r="L17" s="14">
        <f>SUM(L9:L16)</f>
        <v>359223.54999999993</v>
      </c>
    </row>
    <row r="18" spans="1:12" s="11" customFormat="1" ht="16.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6"/>
      <c r="K18" s="16"/>
      <c r="L18" s="17"/>
    </row>
    <row r="19" spans="1:12" s="11" customFormat="1" ht="16.5" customHeight="1" x14ac:dyDescent="0.25">
      <c r="A19" s="72" t="s">
        <v>15</v>
      </c>
      <c r="B19" s="72"/>
      <c r="C19" s="72"/>
      <c r="D19" s="72"/>
      <c r="E19" s="72"/>
      <c r="F19" s="72"/>
      <c r="G19" s="65">
        <v>12</v>
      </c>
      <c r="H19" s="18"/>
      <c r="I19" s="19"/>
      <c r="J19" s="16"/>
      <c r="K19" s="16"/>
      <c r="L19" s="17"/>
    </row>
    <row r="20" spans="1:12" s="11" customFormat="1" ht="16.5" customHeight="1" x14ac:dyDescent="0.25">
      <c r="A20" s="72" t="s">
        <v>16</v>
      </c>
      <c r="B20" s="72"/>
      <c r="C20" s="72"/>
      <c r="D20" s="72"/>
      <c r="E20" s="72"/>
      <c r="F20" s="72"/>
      <c r="G20" s="20">
        <f>'ANEXO VIII-MÃO DE OBRA'!D25</f>
        <v>239.40666666666667</v>
      </c>
      <c r="H20" s="21"/>
      <c r="I20" s="22"/>
      <c r="J20" s="23"/>
      <c r="K20" s="24"/>
      <c r="L20" s="24"/>
    </row>
    <row r="21" spans="1:12" s="11" customFormat="1" ht="16.5" customHeight="1" x14ac:dyDescent="0.25">
      <c r="A21" s="72" t="s">
        <v>17</v>
      </c>
      <c r="B21" s="72"/>
      <c r="C21" s="72"/>
      <c r="D21" s="72"/>
      <c r="E21" s="72"/>
      <c r="F21" s="72"/>
      <c r="G21" s="25">
        <f>K17/G20</f>
        <v>643.06041324385274</v>
      </c>
      <c r="H21" s="26"/>
      <c r="I21" s="22"/>
      <c r="J21" s="23"/>
      <c r="K21" s="24"/>
      <c r="L21" s="24"/>
    </row>
    <row r="22" spans="1:12" s="11" customFormat="1" ht="16.5" customHeight="1" x14ac:dyDescent="0.25">
      <c r="A22" s="72" t="s">
        <v>18</v>
      </c>
      <c r="B22" s="72"/>
      <c r="C22" s="72"/>
      <c r="D22" s="72"/>
      <c r="E22" s="72"/>
      <c r="F22" s="72"/>
      <c r="G22" s="27">
        <f>L17/G19</f>
        <v>29935.295833333326</v>
      </c>
      <c r="H22" s="28"/>
      <c r="I22" s="22"/>
      <c r="J22" s="23"/>
      <c r="K22" s="24"/>
      <c r="L22" s="24"/>
    </row>
    <row r="23" spans="1:12" s="11" customFormat="1" ht="16.5" customHeight="1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29"/>
      <c r="K23" s="24"/>
      <c r="L23" s="24"/>
    </row>
    <row r="24" spans="1:12" s="11" customFormat="1" ht="16.5" customHeight="1" x14ac:dyDescent="0.25">
      <c r="I24" s="24"/>
    </row>
    <row r="25" spans="1:12" s="11" customFormat="1" ht="15" customHeight="1" x14ac:dyDescent="0.25">
      <c r="A25" s="68" t="s">
        <v>19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12" s="11" customFormat="1" x14ac:dyDescent="0.25">
      <c r="A26" s="70" t="s">
        <v>20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1:12" s="11" customFormat="1" x14ac:dyDescent="0.25">
      <c r="A27" s="70" t="s">
        <v>21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s="11" customFormat="1" x14ac:dyDescent="0.25">
      <c r="A28" s="70" t="s">
        <v>22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</row>
    <row r="30" spans="1:12" x14ac:dyDescent="0.25">
      <c r="B30" s="30"/>
      <c r="C30" t="s">
        <v>23</v>
      </c>
    </row>
    <row r="31" spans="1:12" x14ac:dyDescent="0.25">
      <c r="B31" s="31"/>
      <c r="C31" t="s">
        <v>24</v>
      </c>
    </row>
    <row r="32" spans="1:12" x14ac:dyDescent="0.25">
      <c r="B32" s="32"/>
      <c r="C32" t="s">
        <v>25</v>
      </c>
    </row>
    <row r="33" spans="2:12" x14ac:dyDescent="0.25">
      <c r="B33" s="33"/>
      <c r="C33" t="s">
        <v>26</v>
      </c>
    </row>
    <row r="34" spans="2:12" ht="15" customHeight="1" x14ac:dyDescent="0.25">
      <c r="B34" s="34"/>
      <c r="C34" s="68" t="s">
        <v>27</v>
      </c>
      <c r="D34" s="68"/>
      <c r="E34" s="68"/>
      <c r="F34" s="68"/>
      <c r="G34" s="68"/>
      <c r="H34" s="68"/>
      <c r="I34" s="68"/>
      <c r="J34" s="68"/>
      <c r="K34" s="68"/>
      <c r="L34" s="68"/>
    </row>
  </sheetData>
  <mergeCells count="21">
    <mergeCell ref="A6:L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I17"/>
    <mergeCell ref="A19:F19"/>
    <mergeCell ref="A20:F20"/>
    <mergeCell ref="A21:F21"/>
    <mergeCell ref="A22:F22"/>
    <mergeCell ref="C34:L34"/>
    <mergeCell ref="A23:I23"/>
    <mergeCell ref="A25:L25"/>
    <mergeCell ref="A26:L26"/>
    <mergeCell ref="A27:L27"/>
    <mergeCell ref="A28:L28"/>
  </mergeCells>
  <pageMargins left="0.51181102362204722" right="0.51181102362204722" top="0.78740157480314965" bottom="0.78740157480314965" header="0.51181102362204722" footer="0.51181102362204722"/>
  <pageSetup paperSize="9" scale="7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"/>
  <sheetViews>
    <sheetView topLeftCell="A2" zoomScaleNormal="100" workbookViewId="0">
      <selection activeCell="I22" sqref="I22"/>
    </sheetView>
  </sheetViews>
  <sheetFormatPr defaultColWidth="8.7109375" defaultRowHeight="15" x14ac:dyDescent="0.25"/>
  <cols>
    <col min="1" max="1" width="7.140625" customWidth="1"/>
    <col min="2" max="2" width="7.42578125" customWidth="1"/>
    <col min="3" max="3" width="36.7109375" customWidth="1"/>
    <col min="4" max="4" width="10.85546875" bestFit="1" customWidth="1"/>
  </cols>
  <sheetData>
    <row r="1" spans="1:12" ht="15.75" x14ac:dyDescent="0.25">
      <c r="C1" s="1" t="s">
        <v>0</v>
      </c>
    </row>
    <row r="2" spans="1:12" ht="15.75" x14ac:dyDescent="0.25">
      <c r="C2" s="1" t="s">
        <v>1</v>
      </c>
    </row>
    <row r="3" spans="1:12" ht="15.75" x14ac:dyDescent="0.25">
      <c r="C3" s="67" t="s">
        <v>89</v>
      </c>
    </row>
    <row r="4" spans="1:12" ht="15.75" x14ac:dyDescent="0.25">
      <c r="C4" s="2" t="s">
        <v>90</v>
      </c>
    </row>
    <row r="5" spans="1:12" x14ac:dyDescent="0.2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5.75" x14ac:dyDescent="0.25">
      <c r="A6" s="76" t="s">
        <v>93</v>
      </c>
      <c r="B6" s="76"/>
      <c r="C6" s="76"/>
      <c r="D6" s="76"/>
      <c r="E6" s="76"/>
      <c r="F6" s="36"/>
      <c r="G6" s="36"/>
      <c r="H6" s="36"/>
      <c r="I6" s="36"/>
      <c r="J6" s="36"/>
      <c r="K6" s="36"/>
      <c r="L6" s="36"/>
    </row>
    <row r="8" spans="1:12" x14ac:dyDescent="0.25">
      <c r="B8" s="77" t="s">
        <v>29</v>
      </c>
      <c r="C8" s="77"/>
      <c r="D8" s="77"/>
    </row>
    <row r="9" spans="1:12" x14ac:dyDescent="0.25">
      <c r="B9" s="37" t="s">
        <v>30</v>
      </c>
      <c r="C9" s="37" t="s">
        <v>31</v>
      </c>
      <c r="D9" s="37" t="s">
        <v>32</v>
      </c>
    </row>
    <row r="10" spans="1:12" x14ac:dyDescent="0.25">
      <c r="B10" s="38">
        <v>1</v>
      </c>
      <c r="C10" s="39" t="s">
        <v>33</v>
      </c>
      <c r="D10" s="66">
        <v>160</v>
      </c>
    </row>
    <row r="11" spans="1:12" x14ac:dyDescent="0.25">
      <c r="B11" s="38">
        <v>2</v>
      </c>
      <c r="C11" s="39" t="s">
        <v>34</v>
      </c>
      <c r="D11" s="66">
        <v>180</v>
      </c>
    </row>
    <row r="12" spans="1:12" x14ac:dyDescent="0.25">
      <c r="B12" s="38">
        <v>3</v>
      </c>
      <c r="C12" s="39" t="s">
        <v>35</v>
      </c>
      <c r="D12" s="66">
        <v>150</v>
      </c>
    </row>
    <row r="13" spans="1:12" x14ac:dyDescent="0.25">
      <c r="B13" s="38">
        <v>4</v>
      </c>
      <c r="C13" s="39" t="s">
        <v>36</v>
      </c>
      <c r="D13" s="66">
        <v>145</v>
      </c>
    </row>
    <row r="14" spans="1:12" x14ac:dyDescent="0.25">
      <c r="B14" s="38">
        <v>5</v>
      </c>
      <c r="C14" s="39" t="s">
        <v>37</v>
      </c>
      <c r="D14" s="66">
        <v>470</v>
      </c>
    </row>
    <row r="15" spans="1:12" x14ac:dyDescent="0.25">
      <c r="B15" s="38">
        <v>6</v>
      </c>
      <c r="C15" s="39" t="s">
        <v>38</v>
      </c>
      <c r="D15" s="66">
        <v>190</v>
      </c>
    </row>
    <row r="16" spans="1:12" x14ac:dyDescent="0.25">
      <c r="B16" s="38">
        <v>7</v>
      </c>
      <c r="C16" s="39" t="s">
        <v>39</v>
      </c>
      <c r="D16" s="66">
        <v>300</v>
      </c>
    </row>
    <row r="17" spans="1:5" x14ac:dyDescent="0.25">
      <c r="B17" s="38">
        <v>8</v>
      </c>
      <c r="C17" s="39" t="s">
        <v>40</v>
      </c>
      <c r="D17" s="66">
        <v>70</v>
      </c>
    </row>
    <row r="18" spans="1:5" x14ac:dyDescent="0.25">
      <c r="B18" s="38">
        <v>9</v>
      </c>
      <c r="C18" s="39" t="s">
        <v>41</v>
      </c>
      <c r="D18" s="66">
        <v>68</v>
      </c>
    </row>
    <row r="19" spans="1:5" x14ac:dyDescent="0.25">
      <c r="B19" s="38">
        <v>10</v>
      </c>
      <c r="C19" s="39" t="s">
        <v>42</v>
      </c>
      <c r="D19" s="66">
        <v>651</v>
      </c>
    </row>
    <row r="20" spans="1:5" x14ac:dyDescent="0.25">
      <c r="B20" s="38">
        <v>11</v>
      </c>
      <c r="C20" s="39" t="s">
        <v>43</v>
      </c>
      <c r="D20" s="66">
        <v>381</v>
      </c>
    </row>
    <row r="21" spans="1:5" x14ac:dyDescent="0.25">
      <c r="B21" s="38">
        <v>12</v>
      </c>
      <c r="C21" s="39" t="s">
        <v>44</v>
      </c>
      <c r="D21" s="66">
        <v>190</v>
      </c>
    </row>
    <row r="22" spans="1:5" x14ac:dyDescent="0.25">
      <c r="B22" s="38">
        <v>13</v>
      </c>
      <c r="C22" s="39" t="s">
        <v>45</v>
      </c>
      <c r="D22" s="66">
        <v>250</v>
      </c>
    </row>
    <row r="23" spans="1:5" x14ac:dyDescent="0.25">
      <c r="B23" s="38">
        <v>14</v>
      </c>
      <c r="C23" s="39" t="s">
        <v>46</v>
      </c>
      <c r="D23" s="66">
        <v>250</v>
      </c>
    </row>
    <row r="24" spans="1:5" x14ac:dyDescent="0.25">
      <c r="B24" s="38">
        <v>15</v>
      </c>
      <c r="C24" s="39" t="s">
        <v>47</v>
      </c>
      <c r="D24" s="66">
        <v>136.1</v>
      </c>
    </row>
    <row r="25" spans="1:5" x14ac:dyDescent="0.25">
      <c r="B25" s="78" t="s">
        <v>48</v>
      </c>
      <c r="C25" s="78"/>
      <c r="D25" s="40">
        <f>AVERAGE(D10:D24)</f>
        <v>239.40666666666667</v>
      </c>
    </row>
    <row r="27" spans="1:5" ht="46.5" customHeight="1" x14ac:dyDescent="0.25">
      <c r="A27" s="68" t="s">
        <v>49</v>
      </c>
      <c r="B27" s="68"/>
      <c r="C27" s="68"/>
      <c r="D27" s="68"/>
      <c r="E27" s="68"/>
    </row>
  </sheetData>
  <mergeCells count="4">
    <mergeCell ref="A6:E6"/>
    <mergeCell ref="B8:D8"/>
    <mergeCell ref="B25:C25"/>
    <mergeCell ref="A27:E2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"/>
  <sheetViews>
    <sheetView tabSelected="1" zoomScale="130" zoomScaleNormal="130" workbookViewId="0">
      <selection activeCell="G10" sqref="G10"/>
    </sheetView>
  </sheetViews>
  <sheetFormatPr defaultColWidth="8.7109375" defaultRowHeight="15" x14ac:dyDescent="0.25"/>
  <cols>
    <col min="1" max="1" width="6.140625" customWidth="1"/>
    <col min="2" max="2" width="7" customWidth="1"/>
    <col min="3" max="3" width="43.5703125" customWidth="1"/>
    <col min="4" max="4" width="14.140625" customWidth="1"/>
    <col min="5" max="5" width="24" customWidth="1"/>
    <col min="6" max="6" width="14.28515625" customWidth="1"/>
    <col min="7" max="7" width="15" bestFit="1" customWidth="1"/>
  </cols>
  <sheetData>
    <row r="1" spans="1:7" ht="18.75" customHeight="1" x14ac:dyDescent="0.25">
      <c r="C1" s="1" t="s">
        <v>0</v>
      </c>
      <c r="D1" s="1"/>
    </row>
    <row r="2" spans="1:7" ht="16.5" customHeight="1" x14ac:dyDescent="0.25">
      <c r="C2" s="1" t="s">
        <v>1</v>
      </c>
      <c r="D2" s="1"/>
    </row>
    <row r="3" spans="1:7" ht="13.5" customHeight="1" x14ac:dyDescent="0.25">
      <c r="C3" s="67" t="s">
        <v>89</v>
      </c>
      <c r="D3" s="1"/>
    </row>
    <row r="4" spans="1:7" ht="13.5" customHeight="1" x14ac:dyDescent="0.25">
      <c r="C4" s="2" t="s">
        <v>90</v>
      </c>
      <c r="D4" s="1"/>
    </row>
    <row r="5" spans="1:7" ht="13.5" customHeight="1" x14ac:dyDescent="0.25">
      <c r="C5" s="2"/>
      <c r="D5" s="1"/>
    </row>
    <row r="6" spans="1:7" ht="18.75" x14ac:dyDescent="0.3">
      <c r="A6" s="79" t="s">
        <v>91</v>
      </c>
      <c r="B6" s="79"/>
      <c r="C6" s="79"/>
      <c r="D6" s="79"/>
      <c r="E6" s="79"/>
      <c r="F6" s="79"/>
      <c r="G6" s="79"/>
    </row>
    <row r="8" spans="1:7" ht="72.75" customHeight="1" x14ac:dyDescent="0.25">
      <c r="A8" s="80" t="s">
        <v>50</v>
      </c>
      <c r="B8" s="41" t="s">
        <v>51</v>
      </c>
      <c r="C8" s="41" t="s">
        <v>52</v>
      </c>
      <c r="D8" s="41" t="s">
        <v>53</v>
      </c>
      <c r="E8" s="42" t="s">
        <v>54</v>
      </c>
      <c r="F8" s="42" t="s">
        <v>95</v>
      </c>
      <c r="G8" s="42" t="s">
        <v>96</v>
      </c>
    </row>
    <row r="9" spans="1:7" ht="30" x14ac:dyDescent="0.25">
      <c r="A9" s="80"/>
      <c r="B9" s="43">
        <v>1</v>
      </c>
      <c r="C9" s="44" t="s">
        <v>55</v>
      </c>
      <c r="D9" s="45" t="s">
        <v>56</v>
      </c>
      <c r="E9" s="46">
        <v>643.05999999999995</v>
      </c>
      <c r="F9" s="47">
        <f>G9/E9</f>
        <v>234.61868410412711</v>
      </c>
      <c r="G9" s="48">
        <f>(('ANEXO VII-RELAÇÃO VEÍCULOS'!K17)-(('ANEXO VII-RELAÇÃO VEÍCULOS'!K17*0.02)))</f>
        <v>150873.89099999997</v>
      </c>
    </row>
    <row r="10" spans="1:7" x14ac:dyDescent="0.25">
      <c r="A10" s="80"/>
      <c r="B10" s="43">
        <v>2</v>
      </c>
      <c r="C10" s="39" t="s">
        <v>57</v>
      </c>
      <c r="D10" s="49" t="s">
        <v>58</v>
      </c>
      <c r="E10" s="50">
        <f>'ANEXO VII-RELAÇÃO VEÍCULOS'!G19</f>
        <v>12</v>
      </c>
      <c r="F10" s="51">
        <f>G10/E10</f>
        <v>29336.58991666666</v>
      </c>
      <c r="G10" s="52">
        <f>(('ANEXO VII-RELAÇÃO VEÍCULOS'!L17)-(('ANEXO VII-RELAÇÃO VEÍCULOS'!L17*0.02)))</f>
        <v>352039.07899999991</v>
      </c>
    </row>
    <row r="11" spans="1:7" x14ac:dyDescent="0.25">
      <c r="A11" s="71" t="s">
        <v>59</v>
      </c>
      <c r="B11" s="71"/>
      <c r="C11" s="71"/>
      <c r="D11" s="71"/>
      <c r="E11" s="71"/>
      <c r="F11" s="71"/>
      <c r="G11" s="53">
        <f>SUM(G9:G10)</f>
        <v>502912.96999999986</v>
      </c>
    </row>
    <row r="12" spans="1:7" ht="49.5" customHeight="1" x14ac:dyDescent="0.25">
      <c r="A12" s="81" t="s">
        <v>97</v>
      </c>
      <c r="B12" s="81"/>
      <c r="C12" s="81"/>
      <c r="D12" s="81"/>
      <c r="E12" s="81"/>
      <c r="F12" s="81"/>
      <c r="G12" s="81"/>
    </row>
    <row r="13" spans="1:7" x14ac:dyDescent="0.25">
      <c r="A13" s="54"/>
      <c r="B13" s="54"/>
      <c r="C13" s="54"/>
      <c r="D13" s="54"/>
      <c r="E13" s="54"/>
      <c r="F13" s="54"/>
      <c r="G13" s="54"/>
    </row>
    <row r="14" spans="1:7" x14ac:dyDescent="0.25">
      <c r="A14" s="54"/>
      <c r="B14" s="54"/>
      <c r="C14" s="54"/>
      <c r="D14" s="54"/>
      <c r="E14" s="54"/>
      <c r="F14" s="54"/>
      <c r="G14" s="54"/>
    </row>
    <row r="15" spans="1:7" x14ac:dyDescent="0.25">
      <c r="A15" s="54"/>
      <c r="B15" s="54"/>
      <c r="C15" s="54"/>
      <c r="D15" s="54"/>
      <c r="E15" s="54"/>
      <c r="F15" s="54"/>
      <c r="G15" s="54"/>
    </row>
  </sheetData>
  <mergeCells count="4">
    <mergeCell ref="A6:G6"/>
    <mergeCell ref="A8:A10"/>
    <mergeCell ref="A11:F11"/>
    <mergeCell ref="A12:G12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"/>
  <sheetViews>
    <sheetView zoomScale="130" zoomScaleNormal="130" workbookViewId="0">
      <selection activeCell="J8" sqref="J8"/>
    </sheetView>
  </sheetViews>
  <sheetFormatPr defaultColWidth="8.7109375" defaultRowHeight="15" x14ac:dyDescent="0.25"/>
  <cols>
    <col min="2" max="2" width="5.85546875" customWidth="1"/>
    <col min="3" max="3" width="14.5703125" customWidth="1"/>
    <col min="7" max="7" width="10.28515625" customWidth="1"/>
    <col min="8" max="8" width="14.28515625" customWidth="1"/>
    <col min="9" max="9" width="10" customWidth="1"/>
    <col min="10" max="10" width="18" customWidth="1"/>
    <col min="11" max="11" width="14.5703125" customWidth="1"/>
    <col min="12" max="12" width="10.7109375" customWidth="1"/>
  </cols>
  <sheetData>
    <row r="1" spans="1:12" ht="18.75" customHeight="1" x14ac:dyDescent="0.25">
      <c r="C1" s="1" t="s">
        <v>0</v>
      </c>
    </row>
    <row r="2" spans="1:12" ht="16.5" customHeight="1" x14ac:dyDescent="0.25">
      <c r="C2" s="1" t="s">
        <v>1</v>
      </c>
    </row>
    <row r="3" spans="1:12" ht="13.5" customHeight="1" x14ac:dyDescent="0.25">
      <c r="C3" s="1" t="s">
        <v>28</v>
      </c>
    </row>
    <row r="4" spans="1:12" ht="13.5" customHeight="1" x14ac:dyDescent="0.25">
      <c r="C4" s="1"/>
    </row>
    <row r="5" spans="1:12" ht="18.75" x14ac:dyDescent="0.3">
      <c r="A5" s="79" t="s">
        <v>94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7" spans="1:12" ht="15.75" x14ac:dyDescent="0.25">
      <c r="A7" s="55" t="s">
        <v>30</v>
      </c>
      <c r="B7" s="82" t="s">
        <v>60</v>
      </c>
      <c r="C7" s="82"/>
      <c r="D7" s="82"/>
      <c r="E7" s="82"/>
      <c r="F7" s="82"/>
      <c r="G7" s="82"/>
      <c r="H7" s="56" t="s">
        <v>61</v>
      </c>
      <c r="I7" s="57" t="s">
        <v>62</v>
      </c>
      <c r="J7" s="57" t="s">
        <v>63</v>
      </c>
      <c r="K7" s="57" t="s">
        <v>64</v>
      </c>
      <c r="L7" s="58"/>
    </row>
    <row r="8" spans="1:12" x14ac:dyDescent="0.25">
      <c r="A8" s="38">
        <v>1</v>
      </c>
      <c r="B8" s="83" t="s">
        <v>55</v>
      </c>
      <c r="C8" s="83"/>
      <c r="D8" s="83"/>
      <c r="E8" s="83"/>
      <c r="F8" s="83"/>
      <c r="G8" s="83"/>
      <c r="H8" s="59">
        <f>'ANEXO VII-RELAÇÃO VEÍCULOS'!G21</f>
        <v>643.06041324385274</v>
      </c>
      <c r="I8" s="38" t="s">
        <v>56</v>
      </c>
      <c r="J8" s="60">
        <f>'ANEXO VIII-MÃO DE OBRA'!D25</f>
        <v>239.40666666666667</v>
      </c>
      <c r="K8" s="60">
        <f>H8*J8</f>
        <v>153952.94999999998</v>
      </c>
    </row>
    <row r="9" spans="1:12" x14ac:dyDescent="0.25">
      <c r="A9" s="38">
        <v>2</v>
      </c>
      <c r="B9" s="84" t="s">
        <v>57</v>
      </c>
      <c r="C9" s="84"/>
      <c r="D9" s="84"/>
      <c r="E9" s="84"/>
      <c r="F9" s="84"/>
      <c r="G9" s="84"/>
      <c r="H9" s="7">
        <f>'ANEXO VII-RELAÇÃO VEÍCULOS'!G19</f>
        <v>12</v>
      </c>
      <c r="I9" s="38" t="s">
        <v>58</v>
      </c>
      <c r="J9" s="60">
        <f>'ANEXO VII-RELAÇÃO VEÍCULOS'!G22</f>
        <v>29935.295833333326</v>
      </c>
      <c r="K9" s="60">
        <f>H9*J9</f>
        <v>359223.54999999993</v>
      </c>
    </row>
    <row r="10" spans="1:12" x14ac:dyDescent="0.25">
      <c r="A10" s="71" t="s">
        <v>65</v>
      </c>
      <c r="B10" s="71"/>
      <c r="C10" s="71"/>
      <c r="D10" s="71"/>
      <c r="E10" s="71"/>
      <c r="F10" s="71"/>
      <c r="G10" s="71"/>
      <c r="H10" s="71"/>
      <c r="I10" s="71"/>
      <c r="J10" s="71"/>
      <c r="K10" s="60">
        <f>SUM(K8:K9)</f>
        <v>513176.49999999988</v>
      </c>
    </row>
  </sheetData>
  <mergeCells count="5">
    <mergeCell ref="A5:K5"/>
    <mergeCell ref="B7:G7"/>
    <mergeCell ref="B8:G8"/>
    <mergeCell ref="B9:G9"/>
    <mergeCell ref="A10:J10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VII-RELAÇÃO VEÍCULOS</vt:lpstr>
      <vt:lpstr>ANEXO VIII-MÃO DE OBRA</vt:lpstr>
      <vt:lpstr>ANEXO VI-PROPOSTA MODELO</vt:lpstr>
      <vt:lpstr>ANEXO IX-PLANILHA ORÇAMENT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Administração</dc:creator>
  <dc:description/>
  <cp:lastModifiedBy>Usuario</cp:lastModifiedBy>
  <cp:revision>1</cp:revision>
  <cp:lastPrinted>2024-05-03T13:43:07Z</cp:lastPrinted>
  <dcterms:created xsi:type="dcterms:W3CDTF">2022-09-08T12:58:21Z</dcterms:created>
  <dcterms:modified xsi:type="dcterms:W3CDTF">2024-11-12T12:03:14Z</dcterms:modified>
  <dc:language>pt-BR</dc:language>
</cp:coreProperties>
</file>